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Реш. от\"/>
    </mc:Choice>
  </mc:AlternateContent>
  <bookViews>
    <workbookView xWindow="0" yWindow="0" windowWidth="19200" windowHeight="1275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E11" i="2" l="1"/>
  <c r="E37" i="2" l="1"/>
  <c r="D11" i="2" l="1"/>
  <c r="D19" i="2" l="1"/>
  <c r="H11" i="2" l="1"/>
  <c r="H32" i="2"/>
  <c r="F32" i="2"/>
  <c r="D32" i="2"/>
  <c r="H37" i="2" l="1"/>
  <c r="D37" i="2"/>
  <c r="F11" i="2" l="1"/>
  <c r="F37" i="2" s="1"/>
</calcChain>
</file>

<file path=xl/sharedStrings.xml><?xml version="1.0" encoding="utf-8"?>
<sst xmlns="http://schemas.openxmlformats.org/spreadsheetml/2006/main" count="49" uniqueCount="31">
  <si>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</si>
  <si>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</si>
  <si>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</si>
  <si>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</si>
  <si>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</si>
  <si>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</si>
  <si>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</si>
  <si>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</si>
  <si>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</si>
  <si>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</si>
  <si>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</si>
  <si>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</si>
  <si>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</si>
  <si>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</si>
  <si>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</si>
  <si>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</si>
  <si>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</si>
  <si>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</si>
  <si>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</si>
  <si>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</si>
  <si>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</si>
  <si>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2020 год и на плановый период 2021 и 2022 годы</t>
  </si>
  <si>
    <t>272,7</t>
  </si>
  <si>
    <t>292,2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</si>
  <si>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</si>
  <si>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</si>
  <si>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 на 2020-2023 годов"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</si>
  <si>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2020-2023 годов"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</si>
  <si>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2019-2033 годов"</t>
  </si>
  <si>
    <t>Специальные расходы</t>
  </si>
  <si>
    <t>от  30.12.2020г. 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</si>
</sst>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G11" sqref="G11"/>
    </sheetView>
  </sheetViews>
  <sheetFormatPr defaultColWidth="9.140625"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30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21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2020</v>
      </c>
      <c r="E8" s="46"/>
      <c r="F8" s="45">
        <v>2021</v>
      </c>
      <c r="G8" s="46"/>
      <c r="H8" s="45">
        <v>2022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20</v>
      </c>
      <c r="B11" s="25">
        <v>3900000000</v>
      </c>
      <c r="C11" s="22"/>
      <c r="D11" s="30">
        <f>D12+D13+D14+D16+D15</f>
        <v>2866</v>
      </c>
      <c r="E11" s="30">
        <f>E12+E13+E16+E14+E15</f>
        <v>616.79999999999995</v>
      </c>
      <c r="F11" s="25">
        <f>F12+F13+F14+F16</f>
        <v>1107.8</v>
      </c>
      <c r="G11" s="25">
        <v>0</v>
      </c>
      <c r="H11" s="26">
        <f>H12+H13+H14+H16</f>
        <v>1032.8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1878.2</v>
      </c>
      <c r="E12" s="22">
        <v>92.8</v>
      </c>
      <c r="F12" s="22">
        <v>1079.5999999999999</v>
      </c>
      <c r="G12" s="22">
        <v>0</v>
      </c>
      <c r="H12" s="22">
        <v>1004.6</v>
      </c>
      <c r="I12" s="17">
        <v>0</v>
      </c>
    </row>
    <row r="13" spans="1:9" ht="33" customHeight="1" x14ac:dyDescent="0.2">
      <c r="A13" s="12" t="s">
        <v>15</v>
      </c>
      <c r="B13" s="22">
        <v>3900000000</v>
      </c>
      <c r="C13" s="22">
        <v>240</v>
      </c>
      <c r="D13" s="22">
        <v>784.4</v>
      </c>
      <c r="E13" s="40">
        <v>484.9</v>
      </c>
      <c r="F13" s="22">
        <v>0</v>
      </c>
      <c r="G13" s="22">
        <v>0</v>
      </c>
      <c r="H13" s="22"/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79.900000000000006</v>
      </c>
      <c r="E14" s="22">
        <v>0</v>
      </c>
      <c r="F14" s="22">
        <v>28.2</v>
      </c>
      <c r="G14" s="22">
        <v>0</v>
      </c>
      <c r="H14" s="22">
        <v>28.2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24.4</v>
      </c>
      <c r="E15" s="22">
        <v>0</v>
      </c>
      <c r="F15" s="22">
        <v>0</v>
      </c>
      <c r="G15" s="22">
        <v>0</v>
      </c>
      <c r="H15" s="22">
        <v>0</v>
      </c>
      <c r="I15" s="17">
        <v>0</v>
      </c>
    </row>
    <row r="16" spans="1:9" ht="33" customHeight="1" x14ac:dyDescent="0.2">
      <c r="A16" s="12" t="s">
        <v>29</v>
      </c>
      <c r="B16" s="22">
        <v>3900000000</v>
      </c>
      <c r="C16" s="22">
        <v>880</v>
      </c>
      <c r="D16" s="40">
        <v>99.1</v>
      </c>
      <c r="E16" s="22">
        <v>39.1</v>
      </c>
      <c r="F16" s="22">
        <v>0</v>
      </c>
      <c r="G16" s="22">
        <v>0</v>
      </c>
      <c r="H16" s="22">
        <v>0</v>
      </c>
      <c r="I16" s="17">
        <v>0</v>
      </c>
    </row>
    <row r="17" spans="1:9" ht="74.25" customHeight="1" x14ac:dyDescent="0.2">
      <c r="A17" s="10" t="s">
        <v>24</v>
      </c>
      <c r="B17" s="25">
        <v>6200000000</v>
      </c>
      <c r="C17" s="25"/>
      <c r="D17" s="35">
        <v>1888.8</v>
      </c>
      <c r="E17" s="25">
        <v>262</v>
      </c>
      <c r="F17" s="35">
        <v>1798</v>
      </c>
      <c r="G17" s="25">
        <v>0</v>
      </c>
      <c r="H17" s="35">
        <v>1798</v>
      </c>
      <c r="I17" s="26">
        <v>0</v>
      </c>
    </row>
    <row r="18" spans="1:9" ht="36.75" customHeight="1" x14ac:dyDescent="0.2">
      <c r="A18" s="12" t="s">
        <v>15</v>
      </c>
      <c r="B18" s="22">
        <v>6200000000</v>
      </c>
      <c r="C18" s="22">
        <v>240</v>
      </c>
      <c r="D18" s="36">
        <v>1888.8</v>
      </c>
      <c r="E18" s="22">
        <v>0</v>
      </c>
      <c r="F18" s="36">
        <v>1798</v>
      </c>
      <c r="G18" s="22">
        <v>0</v>
      </c>
      <c r="H18" s="36">
        <v>1798</v>
      </c>
      <c r="I18" s="17">
        <v>0</v>
      </c>
    </row>
    <row r="19" spans="1:9" ht="65.25" customHeight="1" x14ac:dyDescent="0.2">
      <c r="A19" s="18" t="s">
        <v>25</v>
      </c>
      <c r="B19" s="25">
        <v>6300000000</v>
      </c>
      <c r="C19" s="25"/>
      <c r="D19" s="25">
        <f>D20+D21</f>
        <v>509.5</v>
      </c>
      <c r="E19" s="25">
        <v>0</v>
      </c>
      <c r="F19" s="25">
        <v>272.7</v>
      </c>
      <c r="G19" s="25">
        <v>272.7</v>
      </c>
      <c r="H19" s="28">
        <v>292.2</v>
      </c>
      <c r="I19" s="26">
        <v>292.2</v>
      </c>
    </row>
    <row r="20" spans="1:9" ht="48.75" customHeight="1" x14ac:dyDescent="0.2">
      <c r="A20" s="12" t="s">
        <v>15</v>
      </c>
      <c r="B20" s="22">
        <v>6300000000</v>
      </c>
      <c r="C20" s="22">
        <v>240</v>
      </c>
      <c r="D20" s="22">
        <v>170</v>
      </c>
      <c r="E20" s="25">
        <v>0</v>
      </c>
      <c r="F20" s="22">
        <v>272.7</v>
      </c>
      <c r="G20" s="22">
        <v>272.7</v>
      </c>
      <c r="H20" s="23">
        <v>292.2</v>
      </c>
      <c r="I20" s="17">
        <v>292.2</v>
      </c>
    </row>
    <row r="21" spans="1:9" ht="32.450000000000003" customHeight="1" x14ac:dyDescent="0.2">
      <c r="A21" s="12" t="s">
        <v>5</v>
      </c>
      <c r="B21" s="22">
        <v>6300000000</v>
      </c>
      <c r="C21" s="22">
        <v>540</v>
      </c>
      <c r="D21" s="22">
        <v>339.5</v>
      </c>
      <c r="E21" s="22">
        <v>262</v>
      </c>
      <c r="F21" s="22">
        <v>0</v>
      </c>
      <c r="G21" s="22">
        <v>0</v>
      </c>
      <c r="H21" s="23">
        <v>0</v>
      </c>
      <c r="I21" s="17">
        <v>0</v>
      </c>
    </row>
    <row r="22" spans="1:9" ht="63" hidden="1" customHeight="1" x14ac:dyDescent="0.2">
      <c r="A22" s="10" t="s">
        <v>27</v>
      </c>
      <c r="B22" s="25">
        <v>6400000000</v>
      </c>
      <c r="C22" s="25"/>
      <c r="D22" s="27">
        <v>0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31.9" hidden="1" customHeight="1" x14ac:dyDescent="0.2">
      <c r="A23" s="12" t="s">
        <v>15</v>
      </c>
      <c r="B23" s="22">
        <v>6400000000</v>
      </c>
      <c r="C23" s="22">
        <v>240</v>
      </c>
      <c r="D23" s="24">
        <v>0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78" customHeight="1" x14ac:dyDescent="0.2">
      <c r="A24" s="18" t="s">
        <v>26</v>
      </c>
      <c r="B24" s="25">
        <v>6500000000</v>
      </c>
      <c r="C24" s="25"/>
      <c r="D24" s="27">
        <v>60.3</v>
      </c>
      <c r="E24" s="25">
        <v>0</v>
      </c>
      <c r="F24" s="27">
        <v>0</v>
      </c>
      <c r="G24" s="25">
        <v>0</v>
      </c>
      <c r="H24" s="27">
        <v>0</v>
      </c>
      <c r="I24" s="26">
        <v>0</v>
      </c>
    </row>
    <row r="25" spans="1:9" ht="68.25" customHeight="1" x14ac:dyDescent="0.2">
      <c r="A25" s="12" t="s">
        <v>15</v>
      </c>
      <c r="B25" s="22">
        <v>6500000000</v>
      </c>
      <c r="C25" s="22">
        <v>240</v>
      </c>
      <c r="D25" s="24">
        <v>7.3</v>
      </c>
      <c r="E25" s="25">
        <v>0</v>
      </c>
      <c r="F25" s="27">
        <v>0</v>
      </c>
      <c r="G25" s="25">
        <v>0</v>
      </c>
      <c r="H25" s="27">
        <v>0</v>
      </c>
      <c r="I25" s="26">
        <v>0</v>
      </c>
    </row>
    <row r="26" spans="1:9" ht="47.25" customHeight="1" x14ac:dyDescent="0.2">
      <c r="A26" s="37" t="s">
        <v>18</v>
      </c>
      <c r="B26" s="22">
        <v>6500000000</v>
      </c>
      <c r="C26" s="22">
        <v>630</v>
      </c>
      <c r="D26" s="24">
        <v>47.1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31.9" customHeight="1" x14ac:dyDescent="0.2">
      <c r="A27" s="12" t="s">
        <v>3</v>
      </c>
      <c r="B27" s="22">
        <v>6500000000</v>
      </c>
      <c r="C27" s="22">
        <v>850</v>
      </c>
      <c r="D27" s="24">
        <v>5.9</v>
      </c>
      <c r="E27" s="22">
        <v>0</v>
      </c>
      <c r="F27" s="24">
        <v>0</v>
      </c>
      <c r="G27" s="22">
        <v>0</v>
      </c>
      <c r="H27" s="24">
        <v>0</v>
      </c>
      <c r="I27" s="17">
        <v>0</v>
      </c>
    </row>
    <row r="28" spans="1:9" ht="49.5" customHeight="1" x14ac:dyDescent="0.2">
      <c r="A28" s="10" t="s">
        <v>19</v>
      </c>
      <c r="B28" s="25">
        <v>6600000000</v>
      </c>
      <c r="C28" s="25"/>
      <c r="D28" s="27">
        <v>1936.7</v>
      </c>
      <c r="E28" s="25">
        <v>950</v>
      </c>
      <c r="F28" s="27">
        <v>0</v>
      </c>
      <c r="G28" s="25">
        <v>0</v>
      </c>
      <c r="H28" s="27">
        <v>0</v>
      </c>
      <c r="I28" s="26">
        <v>0</v>
      </c>
    </row>
    <row r="29" spans="1:9" ht="31.9" customHeight="1" x14ac:dyDescent="0.2">
      <c r="A29" s="12" t="s">
        <v>15</v>
      </c>
      <c r="B29" s="22">
        <v>6600000000</v>
      </c>
      <c r="C29" s="22">
        <v>240</v>
      </c>
      <c r="D29" s="24">
        <v>1936.7</v>
      </c>
      <c r="E29" s="22">
        <v>950</v>
      </c>
      <c r="F29" s="24">
        <v>0</v>
      </c>
      <c r="G29" s="22">
        <v>0</v>
      </c>
      <c r="H29" s="24">
        <v>0</v>
      </c>
      <c r="I29" s="17">
        <v>0</v>
      </c>
    </row>
    <row r="30" spans="1:9" ht="59.25" customHeight="1" x14ac:dyDescent="0.2">
      <c r="A30" s="10" t="s">
        <v>28</v>
      </c>
      <c r="B30" s="25">
        <v>8500000000</v>
      </c>
      <c r="C30" s="25"/>
      <c r="D30" s="27">
        <v>717.7</v>
      </c>
      <c r="E30" s="27">
        <v>0</v>
      </c>
      <c r="F30" s="27">
        <v>717.7</v>
      </c>
      <c r="G30" s="25">
        <v>0</v>
      </c>
      <c r="H30" s="27">
        <v>717.7</v>
      </c>
      <c r="I30" s="26">
        <v>0</v>
      </c>
    </row>
    <row r="31" spans="1:9" ht="31.9" customHeight="1" x14ac:dyDescent="0.2">
      <c r="A31" s="12" t="s">
        <v>5</v>
      </c>
      <c r="B31" s="22">
        <v>8500000000</v>
      </c>
      <c r="C31" s="22">
        <v>540</v>
      </c>
      <c r="D31" s="24">
        <v>717.7</v>
      </c>
      <c r="E31" s="22">
        <v>0</v>
      </c>
      <c r="F31" s="24">
        <v>717.7</v>
      </c>
      <c r="G31" s="22">
        <v>0</v>
      </c>
      <c r="H31" s="24">
        <v>717.7</v>
      </c>
      <c r="I31" s="17">
        <v>0</v>
      </c>
    </row>
    <row r="32" spans="1:9" ht="24.6" customHeight="1" x14ac:dyDescent="0.2">
      <c r="A32" s="10" t="s">
        <v>16</v>
      </c>
      <c r="B32" s="25">
        <v>9900000000</v>
      </c>
      <c r="C32" s="25"/>
      <c r="D32" s="25">
        <f>D33+D34+D35+D36</f>
        <v>32.299999999999997</v>
      </c>
      <c r="E32" s="25">
        <v>0</v>
      </c>
      <c r="F32" s="25">
        <f>F34+F35+F36</f>
        <v>35</v>
      </c>
      <c r="G32" s="25">
        <v>0</v>
      </c>
      <c r="H32" s="26">
        <f>H34+H35+H36</f>
        <v>35</v>
      </c>
      <c r="I32" s="26">
        <v>0</v>
      </c>
    </row>
    <row r="33" spans="1:9" ht="32.25" hidden="1" customHeight="1" x14ac:dyDescent="0.2">
      <c r="A33" s="12" t="s">
        <v>15</v>
      </c>
      <c r="B33" s="22">
        <v>9900000000</v>
      </c>
      <c r="C33" s="22">
        <v>240</v>
      </c>
      <c r="D33" s="22">
        <v>0</v>
      </c>
      <c r="E33" s="22">
        <v>0</v>
      </c>
      <c r="F33" s="22">
        <v>0</v>
      </c>
      <c r="G33" s="22">
        <v>0</v>
      </c>
      <c r="H33" s="17">
        <v>0</v>
      </c>
      <c r="I33" s="17">
        <v>0</v>
      </c>
    </row>
    <row r="34" spans="1:9" ht="28.5" customHeight="1" x14ac:dyDescent="0.2">
      <c r="A34" s="12" t="s">
        <v>5</v>
      </c>
      <c r="B34" s="22">
        <v>9900000000</v>
      </c>
      <c r="C34" s="22">
        <v>540</v>
      </c>
      <c r="D34" s="22">
        <v>5</v>
      </c>
      <c r="E34" s="22">
        <v>0</v>
      </c>
      <c r="F34" s="22">
        <v>5</v>
      </c>
      <c r="G34" s="22">
        <v>0</v>
      </c>
      <c r="H34" s="17">
        <v>5</v>
      </c>
      <c r="I34" s="17">
        <v>0</v>
      </c>
    </row>
    <row r="35" spans="1:9" ht="18.600000000000001" customHeight="1" x14ac:dyDescent="0.2">
      <c r="A35" s="12" t="s">
        <v>3</v>
      </c>
      <c r="B35" s="22">
        <v>9900000000</v>
      </c>
      <c r="C35" s="22">
        <v>850</v>
      </c>
      <c r="D35" s="22">
        <v>27.3</v>
      </c>
      <c r="E35" s="22">
        <v>0</v>
      </c>
      <c r="F35" s="22">
        <v>0</v>
      </c>
      <c r="G35" s="22">
        <v>0</v>
      </c>
      <c r="H35" s="17">
        <v>0</v>
      </c>
      <c r="I35" s="17">
        <v>0</v>
      </c>
    </row>
    <row r="36" spans="1:9" ht="18" customHeight="1" x14ac:dyDescent="0.2">
      <c r="A36" s="12" t="s">
        <v>1</v>
      </c>
      <c r="B36" s="22">
        <v>9900000000</v>
      </c>
      <c r="C36" s="22">
        <v>870</v>
      </c>
      <c r="D36" s="22">
        <v>0</v>
      </c>
      <c r="E36" s="22">
        <v>0</v>
      </c>
      <c r="F36" s="22">
        <v>30</v>
      </c>
      <c r="G36" s="22">
        <v>0</v>
      </c>
      <c r="H36" s="17">
        <v>30</v>
      </c>
      <c r="I36" s="17">
        <v>0</v>
      </c>
    </row>
    <row r="37" spans="1:9" ht="15.75" customHeight="1" x14ac:dyDescent="0.2">
      <c r="A37" s="12" t="s">
        <v>2</v>
      </c>
      <c r="B37" s="22"/>
      <c r="C37" s="22"/>
      <c r="D37" s="35">
        <f>D11+D17+D19+D22+D24+D32+D28+D30</f>
        <v>8011.3</v>
      </c>
      <c r="E37" s="35">
        <f>E11+E17+E19+E22+E24+E32+E28+E30</f>
        <v>1828.8</v>
      </c>
      <c r="F37" s="38">
        <f>F11+F17+F19+F22+F24+F32+F30+F28</f>
        <v>3931.2</v>
      </c>
      <c r="G37" s="25">
        <v>272.7</v>
      </c>
      <c r="H37" s="39">
        <f>H11+H17+H32+H19+H22+H24+H28+H30</f>
        <v>3875.7</v>
      </c>
      <c r="I37" s="26">
        <v>292.2</v>
      </c>
    </row>
    <row r="38" spans="1:9" ht="15" x14ac:dyDescent="0.25">
      <c r="A38" s="12" t="s">
        <v>6</v>
      </c>
      <c r="B38" s="12"/>
      <c r="C38" s="12"/>
      <c r="D38" s="13"/>
      <c r="E38" s="13"/>
      <c r="F38" s="11">
        <v>101</v>
      </c>
      <c r="G38" s="33">
        <v>0</v>
      </c>
      <c r="H38" s="11">
        <v>204</v>
      </c>
      <c r="I38" s="31">
        <v>0</v>
      </c>
    </row>
    <row r="39" spans="1:9" ht="16.5" customHeight="1" x14ac:dyDescent="0.25">
      <c r="A39" s="29" t="s">
        <v>13</v>
      </c>
      <c r="B39" s="14"/>
      <c r="C39" s="14"/>
      <c r="D39" s="15">
        <v>8011.3</v>
      </c>
      <c r="E39" s="15">
        <v>1828.8</v>
      </c>
      <c r="F39" s="16">
        <v>4032.2</v>
      </c>
      <c r="G39" s="34" t="s">
        <v>22</v>
      </c>
      <c r="H39" s="16">
        <v>4079.7</v>
      </c>
      <c r="I39" s="32" t="s">
        <v>23</v>
      </c>
    </row>
    <row r="40" spans="1:9" ht="13.5" customHeight="1" x14ac:dyDescent="0.2">
      <c r="A40" s="1"/>
      <c r="B40" s="1"/>
      <c r="C40" s="1"/>
      <c r="D40" s="1"/>
      <c r="E40" s="1"/>
      <c r="F40" s="1"/>
      <c r="G40" s="1"/>
      <c r="H40" s="1"/>
      <c r="I40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2020-12-29T11:11:10Z</cp:lastPrinted>
  <dcterms:created xsi:type="dcterms:W3CDTF">2013-09-25T09:34:15Z</dcterms:created>
  <dcterms:modified xsi:type="dcterms:W3CDTF">2020-12-29T11:11:12Z</dcterms:modified>
</cp:coreProperties>
</file>